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26.Octubre\4.Reporte_Las_Bambas\"/>
    </mc:Choice>
  </mc:AlternateContent>
  <xr:revisionPtr revIDLastSave="0" documentId="13_ncr:1_{6EB429A2-434B-4D14-A21C-2613EFB2B9F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abla 1.1" sheetId="1" r:id="rId1"/>
    <sheet name="Tabla 1.2" sheetId="2" r:id="rId2"/>
  </sheets>
  <definedNames>
    <definedName name="_xlnm.Print_Area" localSheetId="0">'Tabla 1.1'!$A$1:$I$47</definedName>
    <definedName name="_xlnm.Print_Area" localSheetId="1">'Tabla 1.2'!$A$1:$H$46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5" i="2" l="1"/>
  <c r="G42" i="2"/>
  <c r="G40" i="2"/>
  <c r="G38" i="2"/>
  <c r="G37" i="2"/>
  <c r="G35" i="2"/>
  <c r="G32" i="2"/>
  <c r="G31" i="2"/>
  <c r="G30" i="2"/>
  <c r="G29" i="2"/>
  <c r="G28" i="2"/>
  <c r="G27" i="2"/>
  <c r="G24" i="2"/>
  <c r="G22" i="2"/>
  <c r="G20" i="2"/>
  <c r="G14" i="2"/>
  <c r="G17" i="2"/>
</calcChain>
</file>

<file path=xl/sharedStrings.xml><?xml version="1.0" encoding="utf-8"?>
<sst xmlns="http://schemas.openxmlformats.org/spreadsheetml/2006/main" count="328" uniqueCount="78">
  <si>
    <t>Código</t>
  </si>
  <si>
    <t>DUP-01</t>
  </si>
  <si>
    <t>Fecha de muestreo</t>
  </si>
  <si>
    <t>Hora de muestreo</t>
  </si>
  <si>
    <t>N.° Informe de ensayo</t>
  </si>
  <si>
    <t>Párametro</t>
  </si>
  <si>
    <t>Unidad</t>
  </si>
  <si>
    <t>-</t>
  </si>
  <si>
    <t>mg/L</t>
  </si>
  <si>
    <t xml:space="preserve">Metales totales </t>
  </si>
  <si>
    <t xml:space="preserve">Código </t>
  </si>
  <si>
    <t>RPD1 (%)</t>
  </si>
  <si>
    <t xml:space="preserve">Aluminio </t>
  </si>
  <si>
    <t xml:space="preserve">Antimonio </t>
  </si>
  <si>
    <t xml:space="preserve">Arsénico </t>
  </si>
  <si>
    <t xml:space="preserve">Bario </t>
  </si>
  <si>
    <t xml:space="preserve">Berilio </t>
  </si>
  <si>
    <t xml:space="preserve">Bismuto </t>
  </si>
  <si>
    <t xml:space="preserve">Boro </t>
  </si>
  <si>
    <t xml:space="preserve">Cadmio </t>
  </si>
  <si>
    <t xml:space="preserve">Calcio </t>
  </si>
  <si>
    <t xml:space="preserve">Cobalto </t>
  </si>
  <si>
    <t xml:space="preserve">Cobre </t>
  </si>
  <si>
    <t xml:space="preserve">Cromo </t>
  </si>
  <si>
    <t xml:space="preserve">Estaño </t>
  </si>
  <si>
    <t xml:space="preserve">Estroncio </t>
  </si>
  <si>
    <t xml:space="preserve">Fosforo </t>
  </si>
  <si>
    <t xml:space="preserve">Hierro </t>
  </si>
  <si>
    <t xml:space="preserve">Litio </t>
  </si>
  <si>
    <t xml:space="preserve">Magnesio </t>
  </si>
  <si>
    <t xml:space="preserve">Manganeso </t>
  </si>
  <si>
    <t xml:space="preserve">Mercurio </t>
  </si>
  <si>
    <t xml:space="preserve">Molibdeno </t>
  </si>
  <si>
    <t xml:space="preserve">Niquel </t>
  </si>
  <si>
    <t xml:space="preserve">Plata </t>
  </si>
  <si>
    <t xml:space="preserve">Plomo </t>
  </si>
  <si>
    <t xml:space="preserve">Potasio </t>
  </si>
  <si>
    <t xml:space="preserve">Selenio </t>
  </si>
  <si>
    <t xml:space="preserve">Sodio </t>
  </si>
  <si>
    <t xml:space="preserve">Talio </t>
  </si>
  <si>
    <t xml:space="preserve">Titanio </t>
  </si>
  <si>
    <t xml:space="preserve">Uranio </t>
  </si>
  <si>
    <t xml:space="preserve">Vanadio </t>
  </si>
  <si>
    <t xml:space="preserve">Zinc </t>
  </si>
  <si>
    <r>
      <rPr>
        <b/>
        <sz val="10"/>
        <color theme="1"/>
        <rFont val="Arial"/>
        <family val="2"/>
      </rPr>
      <t>Tabla 1.1.</t>
    </r>
    <r>
      <rPr>
        <sz val="10"/>
        <color theme="1"/>
        <rFont val="Arial"/>
        <family val="2"/>
      </rPr>
      <t xml:space="preserve"> Resultados de los blancos de campo, blancos viajero, blancos de equipo y blanco de filtro </t>
    </r>
  </si>
  <si>
    <r>
      <rPr>
        <b/>
        <sz val="10"/>
        <color theme="1"/>
        <rFont val="Arial"/>
        <family val="2"/>
      </rPr>
      <t>Tabla 1.2.</t>
    </r>
    <r>
      <rPr>
        <sz val="10"/>
        <color theme="1"/>
        <rFont val="Arial"/>
        <family val="2"/>
      </rPr>
      <t xml:space="preserve"> Diferencia porcentual entre duplicados y muestra original de agua y efluentes</t>
    </r>
  </si>
  <si>
    <t>&lt;0,003</t>
  </si>
  <si>
    <t>&lt;0,002</t>
  </si>
  <si>
    <t>&lt;0,0010</t>
  </si>
  <si>
    <t>&lt;0,0003</t>
  </si>
  <si>
    <t>&lt;0,010</t>
  </si>
  <si>
    <t>&lt;0,0002</t>
  </si>
  <si>
    <t>&lt;0,0020</t>
  </si>
  <si>
    <t>&lt;0,006</t>
  </si>
  <si>
    <t>&lt;0,00010</t>
  </si>
  <si>
    <t>&lt;0,0004</t>
  </si>
  <si>
    <t>&lt;0,004</t>
  </si>
  <si>
    <t>&lt;0,00005</t>
  </si>
  <si>
    <t>BKC-1</t>
  </si>
  <si>
    <t>BKV-1</t>
  </si>
  <si>
    <t>BKE-2</t>
  </si>
  <si>
    <t>BKE-1</t>
  </si>
  <si>
    <t xml:space="preserve"> IE-22-12012</t>
  </si>
  <si>
    <t>&lt;0.002</t>
  </si>
  <si>
    <t>&lt;0.0003</t>
  </si>
  <si>
    <t>&lt;0.010</t>
  </si>
  <si>
    <t>&lt;0.0002</t>
  </si>
  <si>
    <t>&lt;0.0020</t>
  </si>
  <si>
    <t>&lt;0.0010</t>
  </si>
  <si>
    <t>&lt;0.00010</t>
  </si>
  <si>
    <t>&lt;0.0004</t>
  </si>
  <si>
    <t>&lt;0,00030</t>
  </si>
  <si>
    <t>IE-22-16439</t>
  </si>
  <si>
    <t xml:space="preserve"> IE-22-16437</t>
  </si>
  <si>
    <t>IE-22-16449</t>
  </si>
  <si>
    <t>IE-22-16457</t>
  </si>
  <si>
    <t>PM-5</t>
  </si>
  <si>
    <t>IE-22-16441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</si>
</sst>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0.00000"/>
    <numFmt numFmtId="166" formatCode="0.0000"/>
    <numFmt numFmtId="167" formatCode="0.000"/>
    <numFmt numFmtId="168" formatCode="#,##0.000"/>
    <numFmt numFmtId="169" formatCode="#,##0.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  <color rgb="FFFFD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235323</xdr:colOff>
      <xdr:row>4</xdr:row>
      <xdr:rowOff>83936</xdr:rowOff>
    </xdr:from>
    <xdr:to>
      <xdr:col>6</xdr:col>
      <xdr:colOff>784411</xdr:colOff>
      <xdr:row>6</xdr:row>
      <xdr:rowOff>44822</xdr:rowOff>
    </xdr:to>
    <xdr:sp macro="" textlink="">
      <xdr:nvSpPr>
        <xdr:cNvPr id="11" name="Cuadro de texto 9">
          <a:extLst>
            <a:ext uri="{FF2B5EF4-FFF2-40B4-BE49-F238E27FC236}">
              <a16:creationId xmlns:a16="http://schemas.microsoft.com/office/drawing/2014/main" id="{5315FEB2-0825-4655-987E-E371CE5DC3E3}"/>
            </a:ext>
          </a:extLst>
        </xdr:cNvPr>
        <xdr:cNvSpPr txBox="1">
          <a:spLocks noChangeArrowheads="1"/>
        </xdr:cNvSpPr>
      </xdr:nvSpPr>
      <xdr:spPr bwMode="auto">
        <a:xfrm>
          <a:off x="2622176" y="801112"/>
          <a:ext cx="4672853" cy="319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«Decenio de la Igualdad de Oportunidades para mujeres y hombres»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«Año del Bicentenario del Perú: 200 años de Independencia»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6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481853</xdr:colOff>
      <xdr:row>1</xdr:row>
      <xdr:rowOff>21699</xdr:rowOff>
    </xdr:from>
    <xdr:to>
      <xdr:col>6</xdr:col>
      <xdr:colOff>996214</xdr:colOff>
      <xdr:row>4</xdr:row>
      <xdr:rowOff>16607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4A37649-636B-40E4-9E94-437BEFB73E0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1" r="18015" b="39853"/>
        <a:stretch/>
      </xdr:blipFill>
      <xdr:spPr bwMode="auto">
        <a:xfrm>
          <a:off x="2073088" y="200993"/>
          <a:ext cx="5433744" cy="5327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833029</xdr:colOff>
      <xdr:row>4</xdr:row>
      <xdr:rowOff>163905</xdr:rowOff>
    </xdr:from>
    <xdr:to>
      <xdr:col>7</xdr:col>
      <xdr:colOff>0</xdr:colOff>
      <xdr:row>6</xdr:row>
      <xdr:rowOff>114822</xdr:rowOff>
    </xdr:to>
    <xdr:sp macro="" textlink="">
      <xdr:nvSpPr>
        <xdr:cNvPr id="5" name="Cuadro de texto 9">
          <a:extLst>
            <a:ext uri="{FF2B5EF4-FFF2-40B4-BE49-F238E27FC236}">
              <a16:creationId xmlns:a16="http://schemas.microsoft.com/office/drawing/2014/main" id="{BB5DC7BC-02C6-4CDE-A317-0F2EDBB7A075}"/>
            </a:ext>
          </a:extLst>
        </xdr:cNvPr>
        <xdr:cNvSpPr txBox="1">
          <a:spLocks noChangeArrowheads="1"/>
        </xdr:cNvSpPr>
      </xdr:nvSpPr>
      <xdr:spPr bwMode="auto">
        <a:xfrm>
          <a:off x="5399810" y="946782"/>
          <a:ext cx="5575447" cy="34235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«Decenio de la Igualdad de Oportunidades para mujeres y hombres»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  <a:tabLst>
              <a:tab pos="2700020" algn="ctr"/>
              <a:tab pos="5400040" algn="r"/>
              <a:tab pos="2700020" algn="ctr"/>
            </a:tabLs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«Año del Bicentenario del Perú: 200 años de Independencia»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6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es-PE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</xdr:col>
      <xdr:colOff>879938</xdr:colOff>
      <xdr:row>1</xdr:row>
      <xdr:rowOff>91336</xdr:rowOff>
    </xdr:from>
    <xdr:to>
      <xdr:col>11</xdr:col>
      <xdr:colOff>301513</xdr:colOff>
      <xdr:row>4</xdr:row>
      <xdr:rowOff>113953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F271BC7-F33A-4E59-9950-C9CEBAAB439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21" r="18015" b="39853"/>
        <a:stretch/>
      </xdr:blipFill>
      <xdr:spPr bwMode="auto">
        <a:xfrm>
          <a:off x="5446719" y="287055"/>
          <a:ext cx="5288926" cy="6097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view="pageBreakPreview" zoomScaleNormal="10" zoomScaleSheetLayoutView="100" workbookViewId="0">
      <selection activeCell="I15" sqref="I15"/>
    </sheetView>
  </sheetViews>
  <sheetFormatPr baseColWidth="10" defaultRowHeight="15" x14ac:dyDescent="0.25"/>
  <cols>
    <col min="1" max="1" width="11.5703125" customWidth="1"/>
    <col min="4" max="4" width="11.5703125" bestFit="1" customWidth="1"/>
    <col min="5" max="5" width="25.42578125" bestFit="1" customWidth="1"/>
    <col min="6" max="6" width="23" bestFit="1" customWidth="1"/>
    <col min="7" max="8" width="22.5703125" bestFit="1" customWidth="1"/>
  </cols>
  <sheetData>
    <row r="2" spans="2:8" x14ac:dyDescent="0.25">
      <c r="B2" s="16"/>
      <c r="C2" s="16"/>
      <c r="D2" s="16"/>
      <c r="E2" s="16"/>
      <c r="F2" s="16"/>
      <c r="G2" s="16"/>
      <c r="H2" s="16"/>
    </row>
    <row r="3" spans="2:8" x14ac:dyDescent="0.25">
      <c r="B3" s="16"/>
      <c r="C3" s="16"/>
      <c r="D3" s="16"/>
      <c r="E3" s="16"/>
      <c r="F3" s="16"/>
      <c r="G3" s="16"/>
      <c r="H3" s="16"/>
    </row>
    <row r="4" spans="2:8" x14ac:dyDescent="0.25">
      <c r="B4" s="16"/>
      <c r="C4" s="16"/>
      <c r="D4" s="16"/>
      <c r="E4" s="16"/>
      <c r="F4" s="16"/>
      <c r="G4" s="16"/>
      <c r="H4" s="16"/>
    </row>
    <row r="5" spans="2:8" x14ac:dyDescent="0.25">
      <c r="B5" s="16"/>
      <c r="C5" s="16"/>
      <c r="D5" s="16"/>
      <c r="E5" s="16"/>
      <c r="F5" s="16"/>
      <c r="G5" s="16"/>
      <c r="H5" s="16"/>
    </row>
    <row r="6" spans="2:8" x14ac:dyDescent="0.25">
      <c r="B6" s="16"/>
      <c r="C6" s="16"/>
      <c r="D6" s="16"/>
      <c r="E6" s="16"/>
      <c r="F6" s="16"/>
      <c r="G6" s="16"/>
      <c r="H6" s="16"/>
    </row>
    <row r="7" spans="2:8" x14ac:dyDescent="0.25">
      <c r="B7" s="16"/>
      <c r="C7" s="16"/>
      <c r="D7" s="16"/>
      <c r="E7" s="16"/>
      <c r="F7" s="16"/>
      <c r="G7" s="16"/>
      <c r="H7" s="16"/>
    </row>
    <row r="8" spans="2:8" x14ac:dyDescent="0.25">
      <c r="B8" s="15" t="s">
        <v>44</v>
      </c>
      <c r="C8" s="15"/>
      <c r="D8" s="15"/>
      <c r="E8" s="15"/>
      <c r="F8" s="15"/>
      <c r="G8" s="15"/>
      <c r="H8" s="15"/>
    </row>
    <row r="9" spans="2:8" x14ac:dyDescent="0.25">
      <c r="B9" s="21" t="s">
        <v>10</v>
      </c>
      <c r="C9" s="21"/>
      <c r="D9" s="21"/>
      <c r="E9" s="1" t="s">
        <v>58</v>
      </c>
      <c r="F9" s="1" t="s">
        <v>59</v>
      </c>
      <c r="G9" s="1" t="s">
        <v>61</v>
      </c>
      <c r="H9" s="1" t="s">
        <v>60</v>
      </c>
    </row>
    <row r="10" spans="2:8" x14ac:dyDescent="0.25">
      <c r="B10" s="22" t="s">
        <v>2</v>
      </c>
      <c r="C10" s="22"/>
      <c r="D10" s="22"/>
      <c r="E10" s="2">
        <v>44820</v>
      </c>
      <c r="F10" s="2">
        <v>44820</v>
      </c>
      <c r="G10" s="2">
        <v>44820</v>
      </c>
      <c r="H10" s="2">
        <v>44820</v>
      </c>
    </row>
    <row r="11" spans="2:8" x14ac:dyDescent="0.25">
      <c r="B11" s="23" t="s">
        <v>3</v>
      </c>
      <c r="C11" s="23"/>
      <c r="D11" s="23"/>
      <c r="E11" s="3">
        <v>0.43055555555555558</v>
      </c>
      <c r="F11" s="3">
        <v>0.375</v>
      </c>
      <c r="G11" s="3">
        <v>0.43055555555555558</v>
      </c>
      <c r="H11" s="3">
        <v>0.59722222222222221</v>
      </c>
    </row>
    <row r="12" spans="2:8" x14ac:dyDescent="0.25">
      <c r="B12" s="21" t="s">
        <v>4</v>
      </c>
      <c r="C12" s="21"/>
      <c r="D12" s="21"/>
      <c r="E12" s="1" t="s">
        <v>62</v>
      </c>
      <c r="F12" s="1" t="s">
        <v>74</v>
      </c>
      <c r="G12" s="1" t="s">
        <v>73</v>
      </c>
      <c r="H12" s="1" t="s">
        <v>72</v>
      </c>
    </row>
    <row r="13" spans="2:8" x14ac:dyDescent="0.25">
      <c r="B13" s="21" t="s">
        <v>5</v>
      </c>
      <c r="C13" s="21"/>
      <c r="D13" s="4" t="s">
        <v>6</v>
      </c>
      <c r="E13" s="20"/>
      <c r="F13" s="20"/>
      <c r="G13" s="20"/>
      <c r="H13" s="20"/>
    </row>
    <row r="14" spans="2:8" ht="15" customHeight="1" x14ac:dyDescent="0.25">
      <c r="B14" s="21" t="s">
        <v>9</v>
      </c>
      <c r="C14" s="21"/>
      <c r="D14" s="21"/>
      <c r="E14" s="21"/>
      <c r="F14" s="21"/>
      <c r="G14" s="21"/>
      <c r="H14" s="21"/>
    </row>
    <row r="15" spans="2:8" ht="15" customHeight="1" x14ac:dyDescent="0.25">
      <c r="B15" s="19" t="s">
        <v>12</v>
      </c>
      <c r="C15" s="19"/>
      <c r="D15" s="5" t="s">
        <v>8</v>
      </c>
      <c r="E15" s="6" t="s">
        <v>46</v>
      </c>
      <c r="F15" s="6" t="s">
        <v>46</v>
      </c>
      <c r="G15" s="6" t="s">
        <v>46</v>
      </c>
      <c r="H15" s="6" t="s">
        <v>46</v>
      </c>
    </row>
    <row r="16" spans="2:8" ht="15" customHeight="1" x14ac:dyDescent="0.25">
      <c r="B16" s="19" t="s">
        <v>13</v>
      </c>
      <c r="C16" s="19"/>
      <c r="D16" s="5" t="s">
        <v>8</v>
      </c>
      <c r="E16" s="6" t="s">
        <v>52</v>
      </c>
      <c r="F16" s="6" t="s">
        <v>52</v>
      </c>
      <c r="G16" s="6" t="s">
        <v>52</v>
      </c>
      <c r="H16" s="6" t="s">
        <v>52</v>
      </c>
    </row>
    <row r="17" spans="2:8" ht="15" customHeight="1" x14ac:dyDescent="0.25">
      <c r="B17" s="19" t="s">
        <v>14</v>
      </c>
      <c r="C17" s="19"/>
      <c r="D17" s="6" t="s">
        <v>8</v>
      </c>
      <c r="E17" s="6" t="s">
        <v>48</v>
      </c>
      <c r="F17" s="6" t="s">
        <v>48</v>
      </c>
      <c r="G17" s="6" t="s">
        <v>48</v>
      </c>
      <c r="H17" s="6" t="s">
        <v>48</v>
      </c>
    </row>
    <row r="18" spans="2:8" x14ac:dyDescent="0.25">
      <c r="B18" s="19" t="s">
        <v>15</v>
      </c>
      <c r="C18" s="19"/>
      <c r="D18" s="7" t="s">
        <v>8</v>
      </c>
      <c r="E18" s="6" t="s">
        <v>71</v>
      </c>
      <c r="F18" s="6" t="s">
        <v>71</v>
      </c>
      <c r="G18" s="6" t="s">
        <v>71</v>
      </c>
      <c r="H18" s="6" t="s">
        <v>71</v>
      </c>
    </row>
    <row r="19" spans="2:8" x14ac:dyDescent="0.25">
      <c r="B19" s="19" t="s">
        <v>16</v>
      </c>
      <c r="C19" s="19"/>
      <c r="D19" s="6" t="s">
        <v>8</v>
      </c>
      <c r="E19" s="6" t="s">
        <v>49</v>
      </c>
      <c r="F19" s="6" t="s">
        <v>49</v>
      </c>
      <c r="G19" s="6" t="s">
        <v>49</v>
      </c>
      <c r="H19" s="6" t="s">
        <v>49</v>
      </c>
    </row>
    <row r="20" spans="2:8" ht="15" customHeight="1" x14ac:dyDescent="0.25">
      <c r="B20" s="19" t="s">
        <v>17</v>
      </c>
      <c r="C20" s="19"/>
      <c r="D20" s="5" t="s">
        <v>8</v>
      </c>
      <c r="E20" s="6" t="s">
        <v>50</v>
      </c>
      <c r="F20" s="6" t="s">
        <v>50</v>
      </c>
      <c r="G20" s="6" t="s">
        <v>50</v>
      </c>
      <c r="H20" s="6" t="s">
        <v>50</v>
      </c>
    </row>
    <row r="21" spans="2:8" x14ac:dyDescent="0.25">
      <c r="B21" s="19" t="s">
        <v>18</v>
      </c>
      <c r="C21" s="19"/>
      <c r="D21" s="8" t="s">
        <v>8</v>
      </c>
      <c r="E21" s="6" t="s">
        <v>48</v>
      </c>
      <c r="F21" s="6" t="s">
        <v>48</v>
      </c>
      <c r="G21" s="6" t="s">
        <v>48</v>
      </c>
      <c r="H21" s="6" t="s">
        <v>48</v>
      </c>
    </row>
    <row r="22" spans="2:8" x14ac:dyDescent="0.25">
      <c r="B22" s="19" t="s">
        <v>19</v>
      </c>
      <c r="C22" s="19"/>
      <c r="D22" s="6" t="s">
        <v>8</v>
      </c>
      <c r="E22" s="6" t="s">
        <v>51</v>
      </c>
      <c r="F22" s="6" t="s">
        <v>51</v>
      </c>
      <c r="G22" s="6" t="s">
        <v>51</v>
      </c>
      <c r="H22" s="6" t="s">
        <v>51</v>
      </c>
    </row>
    <row r="23" spans="2:8" x14ac:dyDescent="0.25">
      <c r="B23" s="19" t="s">
        <v>20</v>
      </c>
      <c r="C23" s="19"/>
      <c r="D23" s="5" t="s">
        <v>8</v>
      </c>
      <c r="E23" s="6" t="s">
        <v>56</v>
      </c>
      <c r="F23" s="6" t="s">
        <v>56</v>
      </c>
      <c r="G23" s="6" t="s">
        <v>56</v>
      </c>
      <c r="H23" s="6" t="s">
        <v>56</v>
      </c>
    </row>
    <row r="24" spans="2:8" x14ac:dyDescent="0.25">
      <c r="B24" s="19" t="s">
        <v>21</v>
      </c>
      <c r="C24" s="19"/>
      <c r="D24" s="5" t="s">
        <v>8</v>
      </c>
      <c r="E24" s="6" t="s">
        <v>52</v>
      </c>
      <c r="F24" s="6" t="s">
        <v>52</v>
      </c>
      <c r="G24" s="6" t="s">
        <v>52</v>
      </c>
      <c r="H24" s="6" t="s">
        <v>52</v>
      </c>
    </row>
    <row r="25" spans="2:8" x14ac:dyDescent="0.25">
      <c r="B25" s="19" t="s">
        <v>22</v>
      </c>
      <c r="C25" s="19"/>
      <c r="D25" s="6" t="s">
        <v>8</v>
      </c>
      <c r="E25" s="6" t="s">
        <v>51</v>
      </c>
      <c r="F25" s="6" t="s">
        <v>51</v>
      </c>
      <c r="G25" s="6" t="s">
        <v>51</v>
      </c>
      <c r="H25" s="6" t="s">
        <v>51</v>
      </c>
    </row>
    <row r="26" spans="2:8" x14ac:dyDescent="0.25">
      <c r="B26" s="19" t="s">
        <v>23</v>
      </c>
      <c r="C26" s="19"/>
      <c r="D26" s="7" t="s">
        <v>8</v>
      </c>
      <c r="E26" s="6" t="s">
        <v>49</v>
      </c>
      <c r="F26" s="6" t="s">
        <v>49</v>
      </c>
      <c r="G26" s="6" t="s">
        <v>49</v>
      </c>
      <c r="H26" s="6" t="s">
        <v>49</v>
      </c>
    </row>
    <row r="27" spans="2:8" x14ac:dyDescent="0.25">
      <c r="B27" s="19" t="s">
        <v>24</v>
      </c>
      <c r="C27" s="19"/>
      <c r="D27" s="5" t="s">
        <v>8</v>
      </c>
      <c r="E27" s="6" t="s">
        <v>48</v>
      </c>
      <c r="F27" s="6" t="s">
        <v>48</v>
      </c>
      <c r="G27" s="6" t="s">
        <v>48</v>
      </c>
      <c r="H27" s="6" t="s">
        <v>48</v>
      </c>
    </row>
    <row r="28" spans="2:8" s="11" customFormat="1" x14ac:dyDescent="0.25">
      <c r="B28" s="19" t="s">
        <v>25</v>
      </c>
      <c r="C28" s="19"/>
      <c r="D28" s="9" t="s">
        <v>8</v>
      </c>
      <c r="E28" s="10" t="s">
        <v>57</v>
      </c>
      <c r="F28" s="10" t="s">
        <v>57</v>
      </c>
      <c r="G28" s="10" t="s">
        <v>57</v>
      </c>
      <c r="H28" s="10" t="s">
        <v>57</v>
      </c>
    </row>
    <row r="29" spans="2:8" ht="15" customHeight="1" x14ac:dyDescent="0.25">
      <c r="B29" s="19" t="s">
        <v>26</v>
      </c>
      <c r="C29" s="19"/>
      <c r="D29" s="5" t="s">
        <v>8</v>
      </c>
      <c r="E29" s="6" t="s">
        <v>53</v>
      </c>
      <c r="F29" s="6" t="s">
        <v>53</v>
      </c>
      <c r="G29" s="6" t="s">
        <v>53</v>
      </c>
      <c r="H29" s="6" t="s">
        <v>53</v>
      </c>
    </row>
    <row r="30" spans="2:8" x14ac:dyDescent="0.25">
      <c r="B30" s="19" t="s">
        <v>27</v>
      </c>
      <c r="C30" s="19"/>
      <c r="D30" s="5" t="s">
        <v>8</v>
      </c>
      <c r="E30" s="6" t="s">
        <v>47</v>
      </c>
      <c r="F30" s="6" t="s">
        <v>47</v>
      </c>
      <c r="G30" s="6" t="s">
        <v>47</v>
      </c>
      <c r="H30" s="6" t="s">
        <v>47</v>
      </c>
    </row>
    <row r="31" spans="2:8" x14ac:dyDescent="0.25">
      <c r="B31" s="19" t="s">
        <v>28</v>
      </c>
      <c r="C31" s="19"/>
      <c r="D31" s="5" t="s">
        <v>8</v>
      </c>
      <c r="E31" s="6" t="s">
        <v>54</v>
      </c>
      <c r="F31" s="6" t="s">
        <v>54</v>
      </c>
      <c r="G31" s="6" t="s">
        <v>54</v>
      </c>
      <c r="H31" s="6" t="s">
        <v>54</v>
      </c>
    </row>
    <row r="32" spans="2:8" x14ac:dyDescent="0.25">
      <c r="B32" s="19" t="s">
        <v>29</v>
      </c>
      <c r="C32" s="19"/>
      <c r="D32" s="5" t="s">
        <v>8</v>
      </c>
      <c r="E32" s="6" t="s">
        <v>52</v>
      </c>
      <c r="F32" s="6" t="s">
        <v>52</v>
      </c>
      <c r="G32" s="6" t="s">
        <v>52</v>
      </c>
      <c r="H32" s="6" t="s">
        <v>52</v>
      </c>
    </row>
    <row r="33" spans="2:8" ht="15" customHeight="1" x14ac:dyDescent="0.25">
      <c r="B33" s="17" t="s">
        <v>30</v>
      </c>
      <c r="C33" s="17"/>
      <c r="D33" s="5" t="s">
        <v>8</v>
      </c>
      <c r="E33" s="6" t="s">
        <v>57</v>
      </c>
      <c r="F33" s="6" t="s">
        <v>57</v>
      </c>
      <c r="G33" s="6" t="s">
        <v>57</v>
      </c>
      <c r="H33" s="6" t="s">
        <v>57</v>
      </c>
    </row>
    <row r="34" spans="2:8" ht="15" customHeight="1" x14ac:dyDescent="0.25">
      <c r="B34" s="18" t="s">
        <v>31</v>
      </c>
      <c r="C34" s="18"/>
      <c r="D34" s="6" t="s">
        <v>8</v>
      </c>
      <c r="E34" s="6" t="s">
        <v>54</v>
      </c>
      <c r="F34" s="6" t="s">
        <v>54</v>
      </c>
      <c r="G34" s="6" t="s">
        <v>54</v>
      </c>
      <c r="H34" s="6" t="s">
        <v>54</v>
      </c>
    </row>
    <row r="35" spans="2:8" ht="15" customHeight="1" x14ac:dyDescent="0.25">
      <c r="B35" s="17" t="s">
        <v>32</v>
      </c>
      <c r="C35" s="17"/>
      <c r="D35" s="5" t="s">
        <v>8</v>
      </c>
      <c r="E35" s="6" t="s">
        <v>48</v>
      </c>
      <c r="F35" s="6" t="s">
        <v>48</v>
      </c>
      <c r="G35" s="6" t="s">
        <v>48</v>
      </c>
      <c r="H35" s="6" t="s">
        <v>48</v>
      </c>
    </row>
    <row r="36" spans="2:8" ht="15" customHeight="1" x14ac:dyDescent="0.25">
      <c r="B36" s="17" t="s">
        <v>33</v>
      </c>
      <c r="C36" s="17"/>
      <c r="D36" s="5" t="s">
        <v>8</v>
      </c>
      <c r="E36" s="6" t="s">
        <v>55</v>
      </c>
      <c r="F36" s="6" t="s">
        <v>55</v>
      </c>
      <c r="G36" s="6" t="s">
        <v>55</v>
      </c>
      <c r="H36" s="6" t="s">
        <v>55</v>
      </c>
    </row>
    <row r="37" spans="2:8" x14ac:dyDescent="0.25">
      <c r="B37" s="17" t="s">
        <v>34</v>
      </c>
      <c r="C37" s="17"/>
      <c r="D37" s="5" t="s">
        <v>8</v>
      </c>
      <c r="E37" s="6" t="s">
        <v>48</v>
      </c>
      <c r="F37" s="6" t="s">
        <v>48</v>
      </c>
      <c r="G37" s="6" t="s">
        <v>48</v>
      </c>
      <c r="H37" s="6" t="s">
        <v>48</v>
      </c>
    </row>
    <row r="38" spans="2:8" x14ac:dyDescent="0.25">
      <c r="B38" s="17" t="s">
        <v>35</v>
      </c>
      <c r="C38" s="17"/>
      <c r="D38" s="5" t="s">
        <v>8</v>
      </c>
      <c r="E38" s="6" t="s">
        <v>48</v>
      </c>
      <c r="F38" s="6" t="s">
        <v>48</v>
      </c>
      <c r="G38" s="6" t="s">
        <v>48</v>
      </c>
      <c r="H38" s="6" t="s">
        <v>48</v>
      </c>
    </row>
    <row r="39" spans="2:8" x14ac:dyDescent="0.25">
      <c r="B39" s="17" t="s">
        <v>36</v>
      </c>
      <c r="C39" s="17"/>
      <c r="D39" s="5" t="s">
        <v>8</v>
      </c>
      <c r="E39" s="6" t="s">
        <v>50</v>
      </c>
      <c r="F39" s="6" t="s">
        <v>50</v>
      </c>
      <c r="G39" s="6" t="s">
        <v>50</v>
      </c>
      <c r="H39" s="6" t="s">
        <v>50</v>
      </c>
    </row>
    <row r="40" spans="2:8" ht="15" customHeight="1" x14ac:dyDescent="0.25">
      <c r="B40" s="17" t="s">
        <v>37</v>
      </c>
      <c r="C40" s="17"/>
      <c r="D40" s="5" t="s">
        <v>8</v>
      </c>
      <c r="E40" s="6" t="s">
        <v>47</v>
      </c>
      <c r="F40" s="6" t="s">
        <v>47</v>
      </c>
      <c r="G40" s="6" t="s">
        <v>47</v>
      </c>
      <c r="H40" s="6" t="s">
        <v>47</v>
      </c>
    </row>
    <row r="41" spans="2:8" x14ac:dyDescent="0.25">
      <c r="B41" s="17" t="s">
        <v>38</v>
      </c>
      <c r="C41" s="17"/>
      <c r="D41" s="5" t="s">
        <v>8</v>
      </c>
      <c r="E41" s="6" t="s">
        <v>48</v>
      </c>
      <c r="F41" s="6" t="s">
        <v>48</v>
      </c>
      <c r="G41" s="6" t="s">
        <v>48</v>
      </c>
      <c r="H41" s="6" t="s">
        <v>48</v>
      </c>
    </row>
    <row r="42" spans="2:8" x14ac:dyDescent="0.25">
      <c r="B42" s="17" t="s">
        <v>39</v>
      </c>
      <c r="C42" s="17"/>
      <c r="D42" s="5" t="s">
        <v>8</v>
      </c>
      <c r="E42" s="6" t="s">
        <v>55</v>
      </c>
      <c r="F42" s="6" t="s">
        <v>55</v>
      </c>
      <c r="G42" s="6" t="s">
        <v>55</v>
      </c>
      <c r="H42" s="6" t="s">
        <v>55</v>
      </c>
    </row>
    <row r="43" spans="2:8" x14ac:dyDescent="0.25">
      <c r="B43" s="17" t="s">
        <v>40</v>
      </c>
      <c r="C43" s="17"/>
      <c r="D43" s="5" t="s">
        <v>8</v>
      </c>
      <c r="E43" s="6" t="s">
        <v>48</v>
      </c>
      <c r="F43" s="6" t="s">
        <v>48</v>
      </c>
      <c r="G43" s="6" t="s">
        <v>48</v>
      </c>
      <c r="H43" s="6" t="s">
        <v>48</v>
      </c>
    </row>
    <row r="44" spans="2:8" x14ac:dyDescent="0.25">
      <c r="B44" s="17" t="s">
        <v>41</v>
      </c>
      <c r="C44" s="17"/>
      <c r="D44" s="5" t="s">
        <v>8</v>
      </c>
      <c r="E44" s="6" t="s">
        <v>49</v>
      </c>
      <c r="F44" s="6" t="s">
        <v>49</v>
      </c>
      <c r="G44" s="6" t="s">
        <v>49</v>
      </c>
      <c r="H44" s="6" t="s">
        <v>49</v>
      </c>
    </row>
    <row r="45" spans="2:8" x14ac:dyDescent="0.25">
      <c r="B45" s="17" t="s">
        <v>42</v>
      </c>
      <c r="C45" s="17"/>
      <c r="D45" s="5" t="s">
        <v>8</v>
      </c>
      <c r="E45" s="6" t="s">
        <v>49</v>
      </c>
      <c r="F45" s="6" t="s">
        <v>49</v>
      </c>
      <c r="G45" s="6" t="s">
        <v>49</v>
      </c>
      <c r="H45" s="6" t="s">
        <v>49</v>
      </c>
    </row>
    <row r="46" spans="2:8" x14ac:dyDescent="0.25">
      <c r="B46" s="17" t="s">
        <v>43</v>
      </c>
      <c r="C46" s="17"/>
      <c r="D46" s="5" t="s">
        <v>8</v>
      </c>
      <c r="E46" s="6" t="s">
        <v>51</v>
      </c>
      <c r="F46" s="6" t="s">
        <v>51</v>
      </c>
      <c r="G46" s="6" t="s">
        <v>51</v>
      </c>
      <c r="H46" s="6" t="s">
        <v>51</v>
      </c>
    </row>
  </sheetData>
  <mergeCells count="41">
    <mergeCell ref="B46:C46"/>
    <mergeCell ref="B44:C44"/>
    <mergeCell ref="B32:C32"/>
    <mergeCell ref="B41:C41"/>
    <mergeCell ref="B42:C42"/>
    <mergeCell ref="B43:C43"/>
    <mergeCell ref="B20:C20"/>
    <mergeCell ref="B9:D9"/>
    <mergeCell ref="B10:D10"/>
    <mergeCell ref="B11:D11"/>
    <mergeCell ref="B12:D12"/>
    <mergeCell ref="B13:C13"/>
    <mergeCell ref="B15:C15"/>
    <mergeCell ref="B16:C16"/>
    <mergeCell ref="B17:C17"/>
    <mergeCell ref="B18:C18"/>
    <mergeCell ref="B19:C19"/>
    <mergeCell ref="B21:C21"/>
    <mergeCell ref="B22:C22"/>
    <mergeCell ref="B23:C23"/>
    <mergeCell ref="B39:C39"/>
    <mergeCell ref="B40:C40"/>
    <mergeCell ref="B24:C24"/>
    <mergeCell ref="B25:C25"/>
    <mergeCell ref="B26:C26"/>
    <mergeCell ref="B8:H8"/>
    <mergeCell ref="B2:H7"/>
    <mergeCell ref="B45:C45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E13:H13"/>
    <mergeCell ref="B14:H1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landscape" horizontalDpi="4294967293" verticalDpi="1200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45"/>
  <sheetViews>
    <sheetView tabSelected="1" view="pageBreakPreview" zoomScaleNormal="30" zoomScaleSheetLayoutView="100" workbookViewId="0">
      <selection activeCell="N31" sqref="N31"/>
    </sheetView>
  </sheetViews>
  <sheetFormatPr baseColWidth="10" defaultRowHeight="15" x14ac:dyDescent="0.25"/>
  <cols>
    <col min="5" max="5" width="23" bestFit="1" customWidth="1"/>
    <col min="6" max="6" width="25.42578125" bestFit="1" customWidth="1"/>
    <col min="7" max="7" width="16.28515625" bestFit="1" customWidth="1"/>
  </cols>
  <sheetData>
    <row r="2" spans="2:7" x14ac:dyDescent="0.25">
      <c r="B2" s="16"/>
      <c r="C2" s="16"/>
      <c r="D2" s="16"/>
      <c r="E2" s="16"/>
      <c r="F2" s="16"/>
      <c r="G2" s="16"/>
    </row>
    <row r="3" spans="2:7" x14ac:dyDescent="0.25">
      <c r="B3" s="16"/>
      <c r="C3" s="16"/>
      <c r="D3" s="16"/>
      <c r="E3" s="16"/>
      <c r="F3" s="16"/>
      <c r="G3" s="16"/>
    </row>
    <row r="4" spans="2:7" x14ac:dyDescent="0.25">
      <c r="B4" s="16"/>
      <c r="C4" s="16"/>
      <c r="D4" s="16"/>
      <c r="E4" s="16"/>
      <c r="F4" s="16"/>
      <c r="G4" s="16"/>
    </row>
    <row r="5" spans="2:7" x14ac:dyDescent="0.25">
      <c r="B5" s="16"/>
      <c r="C5" s="16"/>
      <c r="D5" s="16"/>
      <c r="E5" s="16"/>
      <c r="F5" s="16"/>
      <c r="G5" s="16"/>
    </row>
    <row r="6" spans="2:7" x14ac:dyDescent="0.25">
      <c r="B6" s="16"/>
      <c r="C6" s="16"/>
      <c r="D6" s="16"/>
      <c r="E6" s="16"/>
      <c r="F6" s="16"/>
      <c r="G6" s="16"/>
    </row>
    <row r="7" spans="2:7" x14ac:dyDescent="0.25">
      <c r="B7" s="16"/>
      <c r="C7" s="16"/>
      <c r="D7" s="16"/>
      <c r="E7" s="16"/>
      <c r="F7" s="16"/>
      <c r="G7" s="16"/>
    </row>
    <row r="8" spans="2:7" x14ac:dyDescent="0.25">
      <c r="B8" s="24" t="s">
        <v>45</v>
      </c>
      <c r="C8" s="24"/>
      <c r="D8" s="24"/>
      <c r="E8" s="24"/>
      <c r="F8" s="24"/>
      <c r="G8" s="24"/>
    </row>
    <row r="9" spans="2:7" x14ac:dyDescent="0.25">
      <c r="B9" s="28" t="s">
        <v>0</v>
      </c>
      <c r="C9" s="29"/>
      <c r="D9" s="30"/>
      <c r="E9" s="1" t="s">
        <v>1</v>
      </c>
      <c r="F9" s="1" t="s">
        <v>76</v>
      </c>
      <c r="G9" s="25" t="s">
        <v>11</v>
      </c>
    </row>
    <row r="10" spans="2:7" x14ac:dyDescent="0.25">
      <c r="B10" s="22" t="s">
        <v>2</v>
      </c>
      <c r="C10" s="22"/>
      <c r="D10" s="22"/>
      <c r="E10" s="2">
        <v>44820</v>
      </c>
      <c r="F10" s="2">
        <v>44820</v>
      </c>
      <c r="G10" s="26"/>
    </row>
    <row r="11" spans="2:7" x14ac:dyDescent="0.25">
      <c r="B11" s="23" t="s">
        <v>3</v>
      </c>
      <c r="C11" s="23"/>
      <c r="D11" s="23"/>
      <c r="E11" s="3">
        <v>0.43055555555555558</v>
      </c>
      <c r="F11" s="3">
        <v>0.43055555555555558</v>
      </c>
      <c r="G11" s="26"/>
    </row>
    <row r="12" spans="2:7" x14ac:dyDescent="0.25">
      <c r="B12" s="21" t="s">
        <v>4</v>
      </c>
      <c r="C12" s="21"/>
      <c r="D12" s="21"/>
      <c r="E12" s="1" t="s">
        <v>75</v>
      </c>
      <c r="F12" s="1" t="s">
        <v>77</v>
      </c>
      <c r="G12" s="27"/>
    </row>
    <row r="13" spans="2:7" ht="15" customHeight="1" x14ac:dyDescent="0.25">
      <c r="B13" s="21" t="s">
        <v>9</v>
      </c>
      <c r="C13" s="21"/>
      <c r="D13" s="21"/>
      <c r="E13" s="21"/>
      <c r="F13" s="21"/>
      <c r="G13" s="21"/>
    </row>
    <row r="14" spans="2:7" ht="15" customHeight="1" x14ac:dyDescent="0.25">
      <c r="B14" s="17" t="s">
        <v>12</v>
      </c>
      <c r="C14" s="17"/>
      <c r="D14" s="5" t="s">
        <v>8</v>
      </c>
      <c r="E14" s="12">
        <v>3.9E-2</v>
      </c>
      <c r="F14" s="12">
        <v>4.1000000000000002E-2</v>
      </c>
      <c r="G14" s="6">
        <f t="shared" ref="G14:G16" si="0">((E14-F14)/(E14+F14))*200</f>
        <v>-5.0000000000000044</v>
      </c>
    </row>
    <row r="15" spans="2:7" ht="15" customHeight="1" x14ac:dyDescent="0.25">
      <c r="B15" s="17" t="s">
        <v>13</v>
      </c>
      <c r="C15" s="17"/>
      <c r="D15" s="5" t="s">
        <v>8</v>
      </c>
      <c r="E15" s="6" t="s">
        <v>67</v>
      </c>
      <c r="F15" s="12" t="s">
        <v>67</v>
      </c>
      <c r="G15" s="6" t="s">
        <v>7</v>
      </c>
    </row>
    <row r="16" spans="2:7" ht="15" customHeight="1" x14ac:dyDescent="0.25">
      <c r="B16" s="18" t="s">
        <v>14</v>
      </c>
      <c r="C16" s="18"/>
      <c r="D16" s="6" t="s">
        <v>8</v>
      </c>
      <c r="E16" s="6" t="s">
        <v>68</v>
      </c>
      <c r="F16" s="12" t="s">
        <v>68</v>
      </c>
      <c r="G16" s="6" t="s">
        <v>7</v>
      </c>
    </row>
    <row r="17" spans="2:7" x14ac:dyDescent="0.25">
      <c r="B17" s="31" t="s">
        <v>15</v>
      </c>
      <c r="C17" s="31"/>
      <c r="D17" s="7" t="s">
        <v>8</v>
      </c>
      <c r="E17" s="7">
        <v>6.046E-2</v>
      </c>
      <c r="F17" s="12">
        <v>6.2059999999999997E-2</v>
      </c>
      <c r="G17" s="6">
        <f>((E17-F17)/(E17+F17))*200</f>
        <v>-2.6118184786157319</v>
      </c>
    </row>
    <row r="18" spans="2:7" x14ac:dyDescent="0.25">
      <c r="B18" s="18" t="s">
        <v>16</v>
      </c>
      <c r="C18" s="18"/>
      <c r="D18" s="6" t="s">
        <v>8</v>
      </c>
      <c r="E18" s="6" t="s">
        <v>64</v>
      </c>
      <c r="F18" s="12" t="s">
        <v>64</v>
      </c>
      <c r="G18" s="6" t="s">
        <v>7</v>
      </c>
    </row>
    <row r="19" spans="2:7" ht="15" customHeight="1" x14ac:dyDescent="0.25">
      <c r="B19" s="17" t="s">
        <v>17</v>
      </c>
      <c r="C19" s="17"/>
      <c r="D19" s="5" t="s">
        <v>8</v>
      </c>
      <c r="E19" s="6" t="s">
        <v>65</v>
      </c>
      <c r="F19" s="12" t="s">
        <v>65</v>
      </c>
      <c r="G19" s="6" t="s">
        <v>7</v>
      </c>
    </row>
    <row r="20" spans="2:7" x14ac:dyDescent="0.25">
      <c r="B20" s="32" t="s">
        <v>18</v>
      </c>
      <c r="C20" s="32"/>
      <c r="D20" s="8" t="s">
        <v>8</v>
      </c>
      <c r="E20" s="7">
        <v>1.1000000000000001E-3</v>
      </c>
      <c r="F20" s="12">
        <v>1E-3</v>
      </c>
      <c r="G20" s="6">
        <f t="shared" ref="G18:G45" si="1">((E20-F20)/(E20+F20))*200</f>
        <v>9.5238095238095273</v>
      </c>
    </row>
    <row r="21" spans="2:7" x14ac:dyDescent="0.25">
      <c r="B21" s="18" t="s">
        <v>19</v>
      </c>
      <c r="C21" s="18"/>
      <c r="D21" s="6" t="s">
        <v>8</v>
      </c>
      <c r="E21" s="6" t="s">
        <v>66</v>
      </c>
      <c r="F21" s="12" t="s">
        <v>66</v>
      </c>
      <c r="G21" s="6" t="s">
        <v>7</v>
      </c>
    </row>
    <row r="22" spans="2:7" x14ac:dyDescent="0.25">
      <c r="B22" s="17" t="s">
        <v>20</v>
      </c>
      <c r="C22" s="17"/>
      <c r="D22" s="5" t="s">
        <v>8</v>
      </c>
      <c r="E22" s="13">
        <v>12.848000000000001</v>
      </c>
      <c r="F22" s="12">
        <v>13.151</v>
      </c>
      <c r="G22" s="6">
        <f t="shared" si="1"/>
        <v>-2.3308588791876534</v>
      </c>
    </row>
    <row r="23" spans="2:7" x14ac:dyDescent="0.25">
      <c r="B23" s="17" t="s">
        <v>21</v>
      </c>
      <c r="C23" s="17"/>
      <c r="D23" s="5" t="s">
        <v>8</v>
      </c>
      <c r="E23" s="6" t="s">
        <v>67</v>
      </c>
      <c r="F23" s="12" t="s">
        <v>67</v>
      </c>
      <c r="G23" s="6" t="s">
        <v>7</v>
      </c>
    </row>
    <row r="24" spans="2:7" x14ac:dyDescent="0.25">
      <c r="B24" s="18" t="s">
        <v>22</v>
      </c>
      <c r="C24" s="18"/>
      <c r="D24" s="6" t="s">
        <v>8</v>
      </c>
      <c r="E24" s="6">
        <v>3.2000000000000002E-3</v>
      </c>
      <c r="F24" s="12">
        <v>3.3E-3</v>
      </c>
      <c r="G24" s="6">
        <f t="shared" si="1"/>
        <v>-3.0769230769230713</v>
      </c>
    </row>
    <row r="25" spans="2:7" x14ac:dyDescent="0.25">
      <c r="B25" s="31" t="s">
        <v>23</v>
      </c>
      <c r="C25" s="31"/>
      <c r="D25" s="7" t="s">
        <v>8</v>
      </c>
      <c r="E25" s="6" t="s">
        <v>64</v>
      </c>
      <c r="F25" s="12" t="s">
        <v>64</v>
      </c>
      <c r="G25" s="6" t="s">
        <v>7</v>
      </c>
    </row>
    <row r="26" spans="2:7" x14ac:dyDescent="0.25">
      <c r="B26" s="17" t="s">
        <v>24</v>
      </c>
      <c r="C26" s="17"/>
      <c r="D26" s="5" t="s">
        <v>8</v>
      </c>
      <c r="E26" s="6" t="s">
        <v>68</v>
      </c>
      <c r="F26" s="12" t="s">
        <v>68</v>
      </c>
      <c r="G26" s="6" t="s">
        <v>7</v>
      </c>
    </row>
    <row r="27" spans="2:7" x14ac:dyDescent="0.25">
      <c r="B27" s="17" t="s">
        <v>25</v>
      </c>
      <c r="C27" s="17"/>
      <c r="D27" s="5" t="s">
        <v>8</v>
      </c>
      <c r="E27" s="6">
        <v>0.11953999999999999</v>
      </c>
      <c r="F27" s="12">
        <v>0.12406</v>
      </c>
      <c r="G27" s="6">
        <f t="shared" si="1"/>
        <v>-3.7110016420361331</v>
      </c>
    </row>
    <row r="28" spans="2:7" ht="15" customHeight="1" x14ac:dyDescent="0.25">
      <c r="B28" s="17" t="s">
        <v>26</v>
      </c>
      <c r="C28" s="17"/>
      <c r="D28" s="5" t="s">
        <v>8</v>
      </c>
      <c r="E28" s="6">
        <v>3.1E-2</v>
      </c>
      <c r="F28" s="12">
        <v>3.4000000000000002E-2</v>
      </c>
      <c r="G28" s="6">
        <f t="shared" si="1"/>
        <v>-9.2307692307692388</v>
      </c>
    </row>
    <row r="29" spans="2:7" x14ac:dyDescent="0.25">
      <c r="B29" s="17" t="s">
        <v>27</v>
      </c>
      <c r="C29" s="17"/>
      <c r="D29" s="5" t="s">
        <v>8</v>
      </c>
      <c r="E29" s="8">
        <v>2.8000000000000001E-2</v>
      </c>
      <c r="F29" s="12">
        <v>0.03</v>
      </c>
      <c r="G29" s="6">
        <f t="shared" si="1"/>
        <v>-6.8965517241379253</v>
      </c>
    </row>
    <row r="30" spans="2:7" x14ac:dyDescent="0.25">
      <c r="B30" s="17" t="s">
        <v>28</v>
      </c>
      <c r="C30" s="17"/>
      <c r="D30" s="5" t="s">
        <v>8</v>
      </c>
      <c r="E30" s="6">
        <v>1.1800000000000001E-3</v>
      </c>
      <c r="F30" s="12">
        <v>1.15E-3</v>
      </c>
      <c r="G30" s="6">
        <f t="shared" si="1"/>
        <v>2.5751072961373458</v>
      </c>
    </row>
    <row r="31" spans="2:7" x14ac:dyDescent="0.25">
      <c r="B31" s="17" t="s">
        <v>29</v>
      </c>
      <c r="C31" s="17"/>
      <c r="D31" s="5" t="s">
        <v>8</v>
      </c>
      <c r="E31" s="14">
        <v>1.9932000000000001</v>
      </c>
      <c r="F31" s="12">
        <v>2.0390999999999999</v>
      </c>
      <c r="G31" s="6">
        <f t="shared" si="1"/>
        <v>-2.2766163231902303</v>
      </c>
    </row>
    <row r="32" spans="2:7" ht="15" customHeight="1" x14ac:dyDescent="0.25">
      <c r="B32" s="17" t="s">
        <v>30</v>
      </c>
      <c r="C32" s="17"/>
      <c r="D32" s="5" t="s">
        <v>8</v>
      </c>
      <c r="E32" s="6">
        <v>4.5199999999999997E-3</v>
      </c>
      <c r="F32" s="12">
        <v>4.1999999999999997E-3</v>
      </c>
      <c r="G32" s="6">
        <f t="shared" si="1"/>
        <v>7.3394495412844041</v>
      </c>
    </row>
    <row r="33" spans="2:7" ht="15" customHeight="1" x14ac:dyDescent="0.25">
      <c r="B33" s="18" t="s">
        <v>31</v>
      </c>
      <c r="C33" s="18"/>
      <c r="D33" s="6" t="s">
        <v>8</v>
      </c>
      <c r="E33" s="6" t="s">
        <v>69</v>
      </c>
      <c r="F33" s="12" t="s">
        <v>69</v>
      </c>
      <c r="G33" s="6" t="s">
        <v>7</v>
      </c>
    </row>
    <row r="34" spans="2:7" ht="15" customHeight="1" x14ac:dyDescent="0.25">
      <c r="B34" s="17" t="s">
        <v>32</v>
      </c>
      <c r="C34" s="17"/>
      <c r="D34" s="5" t="s">
        <v>8</v>
      </c>
      <c r="E34" s="6" t="s">
        <v>68</v>
      </c>
      <c r="F34" s="12" t="s">
        <v>68</v>
      </c>
      <c r="G34" s="6" t="s">
        <v>7</v>
      </c>
    </row>
    <row r="35" spans="2:7" ht="15" customHeight="1" x14ac:dyDescent="0.25">
      <c r="B35" s="17" t="s">
        <v>33</v>
      </c>
      <c r="C35" s="17"/>
      <c r="D35" s="5" t="s">
        <v>8</v>
      </c>
      <c r="E35" s="6">
        <v>2.5999999999999999E-3</v>
      </c>
      <c r="F35" s="12">
        <v>2.3999999999999998E-3</v>
      </c>
      <c r="G35" s="6">
        <f t="shared" si="1"/>
        <v>8.0000000000000036</v>
      </c>
    </row>
    <row r="36" spans="2:7" x14ac:dyDescent="0.25">
      <c r="B36" s="17" t="s">
        <v>34</v>
      </c>
      <c r="C36" s="17"/>
      <c r="D36" s="5" t="s">
        <v>8</v>
      </c>
      <c r="E36" s="6" t="s">
        <v>68</v>
      </c>
      <c r="F36" s="12" t="s">
        <v>68</v>
      </c>
      <c r="G36" s="6" t="s">
        <v>7</v>
      </c>
    </row>
    <row r="37" spans="2:7" x14ac:dyDescent="0.25">
      <c r="B37" s="17" t="s">
        <v>35</v>
      </c>
      <c r="C37" s="17"/>
      <c r="D37" s="5" t="s">
        <v>8</v>
      </c>
      <c r="E37" s="6">
        <v>4.3E-3</v>
      </c>
      <c r="F37" s="12">
        <v>4.3E-3</v>
      </c>
      <c r="G37" s="6">
        <f t="shared" si="1"/>
        <v>0</v>
      </c>
    </row>
    <row r="38" spans="2:7" x14ac:dyDescent="0.25">
      <c r="B38" s="17" t="s">
        <v>36</v>
      </c>
      <c r="C38" s="17"/>
      <c r="D38" s="5" t="s">
        <v>8</v>
      </c>
      <c r="E38" s="8">
        <v>1.8420000000000001</v>
      </c>
      <c r="F38" s="12">
        <v>1.82</v>
      </c>
      <c r="G38" s="6">
        <f t="shared" si="1"/>
        <v>1.2015292190060087</v>
      </c>
    </row>
    <row r="39" spans="2:7" ht="15" customHeight="1" x14ac:dyDescent="0.25">
      <c r="B39" s="17" t="s">
        <v>37</v>
      </c>
      <c r="C39" s="17"/>
      <c r="D39" s="5" t="s">
        <v>8</v>
      </c>
      <c r="E39" s="6" t="s">
        <v>63</v>
      </c>
      <c r="F39" s="12" t="s">
        <v>63</v>
      </c>
      <c r="G39" s="6" t="s">
        <v>7</v>
      </c>
    </row>
    <row r="40" spans="2:7" x14ac:dyDescent="0.25">
      <c r="B40" s="17" t="s">
        <v>38</v>
      </c>
      <c r="C40" s="17"/>
      <c r="D40" s="5" t="s">
        <v>8</v>
      </c>
      <c r="E40" s="7">
        <v>3.359</v>
      </c>
      <c r="F40" s="12">
        <v>3.3898000000000001</v>
      </c>
      <c r="G40" s="6">
        <f t="shared" si="1"/>
        <v>-0.91275486012328599</v>
      </c>
    </row>
    <row r="41" spans="2:7" x14ac:dyDescent="0.25">
      <c r="B41" s="17" t="s">
        <v>39</v>
      </c>
      <c r="C41" s="17"/>
      <c r="D41" s="5" t="s">
        <v>8</v>
      </c>
      <c r="E41" s="6" t="s">
        <v>70</v>
      </c>
      <c r="F41" s="12" t="s">
        <v>70</v>
      </c>
      <c r="G41" s="6" t="s">
        <v>7</v>
      </c>
    </row>
    <row r="42" spans="2:7" x14ac:dyDescent="0.25">
      <c r="B42" s="17" t="s">
        <v>40</v>
      </c>
      <c r="C42" s="17"/>
      <c r="D42" s="5" t="s">
        <v>8</v>
      </c>
      <c r="E42" s="7">
        <v>6.1000000000000004E-3</v>
      </c>
      <c r="F42" s="12">
        <v>6.6E-3</v>
      </c>
      <c r="G42" s="6">
        <f t="shared" si="1"/>
        <v>-7.8740157480314901</v>
      </c>
    </row>
    <row r="43" spans="2:7" x14ac:dyDescent="0.25">
      <c r="B43" s="17" t="s">
        <v>41</v>
      </c>
      <c r="C43" s="17"/>
      <c r="D43" s="5" t="s">
        <v>8</v>
      </c>
      <c r="E43" s="6" t="s">
        <v>64</v>
      </c>
      <c r="F43" s="12" t="s">
        <v>64</v>
      </c>
      <c r="G43" s="6" t="s">
        <v>7</v>
      </c>
    </row>
    <row r="44" spans="2:7" x14ac:dyDescent="0.25">
      <c r="B44" s="17" t="s">
        <v>42</v>
      </c>
      <c r="C44" s="17"/>
      <c r="D44" s="5" t="s">
        <v>8</v>
      </c>
      <c r="E44" s="6" t="s">
        <v>64</v>
      </c>
      <c r="F44" s="12" t="s">
        <v>64</v>
      </c>
      <c r="G44" s="6" t="s">
        <v>7</v>
      </c>
    </row>
    <row r="45" spans="2:7" x14ac:dyDescent="0.25">
      <c r="B45" s="17" t="s">
        <v>43</v>
      </c>
      <c r="C45" s="17"/>
      <c r="D45" s="5" t="s">
        <v>8</v>
      </c>
      <c r="E45" s="7">
        <v>4.8099999999999997E-2</v>
      </c>
      <c r="F45" s="12">
        <v>4.4200000000000003E-2</v>
      </c>
      <c r="G45" s="6">
        <f t="shared" si="1"/>
        <v>8.4507042253520996</v>
      </c>
    </row>
  </sheetData>
  <mergeCells count="40">
    <mergeCell ref="B45:C45"/>
    <mergeCell ref="B11:D11"/>
    <mergeCell ref="B12:D12"/>
    <mergeCell ref="B24:C24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42:C42"/>
    <mergeCell ref="B43:C43"/>
    <mergeCell ref="B40:C40"/>
    <mergeCell ref="B41:C41"/>
    <mergeCell ref="B29:C29"/>
    <mergeCell ref="B30:C30"/>
    <mergeCell ref="B31:C31"/>
    <mergeCell ref="B32:C32"/>
    <mergeCell ref="B33:C33"/>
    <mergeCell ref="B44:C44"/>
    <mergeCell ref="B34:C34"/>
    <mergeCell ref="B35:C35"/>
    <mergeCell ref="B37:C37"/>
    <mergeCell ref="B38:C38"/>
    <mergeCell ref="B39:C39"/>
    <mergeCell ref="B8:G8"/>
    <mergeCell ref="B2:G7"/>
    <mergeCell ref="B13:G13"/>
    <mergeCell ref="G9:G12"/>
    <mergeCell ref="B9:D9"/>
    <mergeCell ref="B10:D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0" orientation="landscape" horizontalDpi="4294967293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Tabla 1.1</vt:lpstr>
      <vt:lpstr>Tabla 1.2</vt:lpstr>
      <vt:lpstr>'Tabla 1.1'!Área_de_impresión</vt:lpstr>
      <vt:lpstr>'Tabla 1.2'!Área_de_impresión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Steven Bendezú</cp:lastModifiedBy>
  <cp:lastPrinted>2021-07-03T17:33:47Z</cp:lastPrinted>
  <dcterms:created xsi:type="dcterms:W3CDTF">2021-06-14T23:17:34Z</dcterms:created>
  <dcterms:modified xsi:type="dcterms:W3CDTF">2022-10-06T15:31:24Z</dcterms:modified>
</cp:coreProperties>
</file>